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30" documentId="13_ncr:1_{4744283B-1180-4D3D-965B-2B92CE1EC490}" xr6:coauthVersionLast="47" xr6:coauthVersionMax="47" xr10:uidLastSave="{4C94C74C-5F5B-41AA-BE68-45E388BA46FA}"/>
  <bookViews>
    <workbookView xWindow="-120" yWindow="-120" windowWidth="29040" windowHeight="17640" xr2:uid="{00000000-000D-0000-FFFF-FFFF00000000}"/>
  </bookViews>
  <sheets>
    <sheet name="studenti - plateno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37" i="6" l="1"/>
  <c r="S32" i="6" l="1"/>
  <c r="S33" i="6"/>
  <c r="S30" i="6"/>
  <c r="S24" i="6"/>
  <c r="S25" i="6"/>
  <c r="S27" i="6"/>
  <c r="S28" i="6"/>
  <c r="S23" i="6"/>
  <c r="S21" i="6"/>
  <c r="S18" i="6"/>
  <c r="S17" i="6"/>
  <c r="S13" i="6"/>
  <c r="S14" i="6"/>
  <c r="S12" i="6"/>
  <c r="Q37" i="6"/>
  <c r="S37" i="6" l="1"/>
  <c r="M36" i="6"/>
  <c r="P36" i="6" s="1"/>
  <c r="N33" i="6"/>
  <c r="N34" i="6"/>
  <c r="P34" i="6" s="1"/>
  <c r="M31" i="6"/>
  <c r="P31" i="6" s="1"/>
  <c r="M32" i="6"/>
  <c r="P32" i="6" s="1"/>
  <c r="M33" i="6"/>
  <c r="M30" i="6"/>
  <c r="P30" i="6" s="1"/>
  <c r="N28" i="6"/>
  <c r="M24" i="6"/>
  <c r="P24" i="6" s="1"/>
  <c r="M25" i="6"/>
  <c r="P25" i="6" s="1"/>
  <c r="M26" i="6"/>
  <c r="P26" i="6" s="1"/>
  <c r="M27" i="6"/>
  <c r="P27" i="6" s="1"/>
  <c r="M28" i="6"/>
  <c r="M23" i="6"/>
  <c r="P23" i="6" s="1"/>
  <c r="N21" i="6"/>
  <c r="M21" i="6"/>
  <c r="N17" i="6"/>
  <c r="M18" i="6"/>
  <c r="P18" i="6" s="1"/>
  <c r="M19" i="6"/>
  <c r="P19" i="6" s="1"/>
  <c r="M17" i="6"/>
  <c r="M13" i="6"/>
  <c r="P13" i="6" s="1"/>
  <c r="M14" i="6"/>
  <c r="P14" i="6" s="1"/>
  <c r="M15" i="6"/>
  <c r="P15" i="6" s="1"/>
  <c r="M12" i="6"/>
  <c r="C37" i="6"/>
  <c r="E37" i="6"/>
  <c r="H37" i="6"/>
  <c r="F37" i="6"/>
  <c r="J37" i="6"/>
  <c r="P33" i="6" l="1"/>
  <c r="N37" i="6"/>
  <c r="P21" i="6"/>
  <c r="M37" i="6"/>
  <c r="P17" i="6"/>
  <c r="P28" i="6"/>
  <c r="P12" i="6"/>
  <c r="P37" i="6" l="1"/>
</calcChain>
</file>

<file path=xl/sharedStrings.xml><?xml version="1.0" encoding="utf-8"?>
<sst xmlns="http://schemas.openxmlformats.org/spreadsheetml/2006/main" count="83" uniqueCount="67">
  <si>
    <t>Шифър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</si>
  <si>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</si>
  <si>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</si>
  <si>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</si>
  <si>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</si>
  <si>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Общо</t>
  </si>
  <si>
    <t>Педагогически науки</t>
  </si>
  <si>
    <t>Педагогика</t>
  </si>
  <si>
    <t>Педагогика на обучението по …</t>
  </si>
  <si>
    <t>Хуманитарни науки</t>
  </si>
  <si>
    <t>Филология</t>
  </si>
  <si>
    <t>История и археология</t>
  </si>
  <si>
    <t>ВСИЧКО:</t>
  </si>
  <si>
    <t>1.</t>
  </si>
  <si>
    <t>1.2.</t>
  </si>
  <si>
    <t>1.3.</t>
  </si>
  <si>
    <t>2.</t>
  </si>
  <si>
    <t>2.1.</t>
  </si>
  <si>
    <t>2.2.</t>
  </si>
  <si>
    <t>2.4.</t>
  </si>
  <si>
    <t>Религия и теология</t>
  </si>
  <si>
    <t>3.</t>
  </si>
  <si>
    <t>Социални, стопански и правни науки</t>
  </si>
  <si>
    <t>3.4.</t>
  </si>
  <si>
    <t>Социални дейности</t>
  </si>
  <si>
    <t>4.</t>
  </si>
  <si>
    <t>Природни науки, математика и информатика</t>
  </si>
  <si>
    <t>4.1.</t>
  </si>
  <si>
    <t>Физически науки</t>
  </si>
  <si>
    <t>4.2.</t>
  </si>
  <si>
    <t>Химически науки</t>
  </si>
  <si>
    <t>4.3.</t>
  </si>
  <si>
    <t>Биологически науки</t>
  </si>
  <si>
    <t>4.4.</t>
  </si>
  <si>
    <t>Науки за земята</t>
  </si>
  <si>
    <t>4.5.</t>
  </si>
  <si>
    <t>Математика</t>
  </si>
  <si>
    <t>4.6.</t>
  </si>
  <si>
    <t>Информатика и компютърни науки</t>
  </si>
  <si>
    <t>5.</t>
  </si>
  <si>
    <t>Технически науки</t>
  </si>
  <si>
    <t>5.3.</t>
  </si>
  <si>
    <t>Комуникационна и компютърна техника</t>
  </si>
  <si>
    <t>5.7.</t>
  </si>
  <si>
    <t>Архитектура, строителство и геодезия</t>
  </si>
  <si>
    <t>5.13.</t>
  </si>
  <si>
    <t>Общо инженерство</t>
  </si>
  <si>
    <t>6.</t>
  </si>
  <si>
    <t>Аграрни науки и ветеринарна медицина</t>
  </si>
  <si>
    <t>6.2.</t>
  </si>
  <si>
    <t>Растителна защита</t>
  </si>
  <si>
    <t>Педагогика на обучението по …*</t>
  </si>
  <si>
    <t>Комуникационна и компютърна техника*</t>
  </si>
  <si>
    <t>Общо инженерство*</t>
  </si>
  <si>
    <t>1.1.</t>
  </si>
  <si>
    <t>Теория и управление на образованието</t>
  </si>
  <si>
    <t>Всичко студенти</t>
  </si>
  <si>
    <t>Области на висше образование, професионални направления и специалности от регулираните професии</t>
  </si>
  <si>
    <t>РО</t>
  </si>
  <si>
    <t>ЗО</t>
  </si>
  <si>
    <t>ДО</t>
  </si>
  <si>
    <t>ПРИЛОЖЕНИЕ № 1.37</t>
  </si>
  <si>
    <t xml:space="preserve">ШУМЕНСКИ УНИВЕРСИТЕТ "ЕПИСКОП КОНСТАНТИН ПРЕСЛАВСКИ" </t>
  </si>
  <si>
    <t>РО - редовно обучение; ЗО - задочно обучение; ДО - дистанционно обучение</t>
  </si>
  <si>
    <t>* допълнителен прием под условие</t>
  </si>
  <si>
    <t>Магистър след придобита ОКС Бакалавър</t>
  </si>
  <si>
    <t>Образователна и научна степен Доктор по форми на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</si>
</sst>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0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0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0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right" wrapText="1"/>
    </xf>
    <xf numFmtId="0" fontId="0" fillId="0" borderId="0" xfId="0" applyFont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</cellXfs>
  <cellStyles count="2">
    <cellStyle name="Normal" xfId="0" builtinId="0"/>
    <cellStyle name="Normal 2" xfId="1" xr:uid="{E917FC55-B5DD-4024-9605-F5D006939D38}"/>
  </cellStyles>
  <dxfs count="0"/>
  <tableStyles count="0" defaultTableStyle="TableStyleMedium2" defaultPivotStyle="PivotStyleLight16"/>
  <colors>
    <mruColors>
      <color rgb="FFD6D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3"/>
  <sheetViews>
    <sheetView tabSelected="1" zoomScaleNormal="100" workbookViewId="0">
      <selection activeCell="Y10" sqref="Y10"/>
    </sheetView>
  </sheetViews>
  <sheetFormatPr defaultRowHeight="15" x14ac:dyDescent="0.25"/>
  <cols>
    <col min="1" max="1" width="8.85546875" customWidth="1"/>
    <col min="2" max="2" width="51.28515625" customWidth="1"/>
    <col min="3" max="3" width="8" customWidth="1"/>
    <col min="4" max="5" width="7.28515625" customWidth="1"/>
    <col min="6" max="6" width="7.42578125" customWidth="1"/>
    <col min="7" max="7" width="7.28515625" customWidth="1"/>
    <col min="8" max="9" width="6.7109375" customWidth="1"/>
    <col min="10" max="10" width="7.7109375" customWidth="1"/>
    <col min="11" max="11" width="7.28515625" customWidth="1"/>
    <col min="12" max="12" width="8" customWidth="1"/>
    <col min="13" max="13" width="8.28515625" bestFit="1" customWidth="1"/>
    <col min="14" max="14" width="8" bestFit="1" customWidth="1"/>
    <col min="15" max="15" width="8.7109375" customWidth="1"/>
    <col min="16" max="16" width="7.42578125" customWidth="1"/>
  </cols>
  <sheetData>
    <row r="1" spans="1:19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5" t="s">
        <v>61</v>
      </c>
      <c r="R1" s="35"/>
      <c r="S1" s="35"/>
    </row>
    <row r="2" spans="1:19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3"/>
      <c r="O2" s="3"/>
      <c r="P2" s="3"/>
      <c r="Q2" s="1"/>
      <c r="R2" s="1"/>
      <c r="S2" s="1"/>
    </row>
    <row r="3" spans="1:19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1"/>
      <c r="R3" s="1"/>
      <c r="S3" s="1"/>
    </row>
    <row r="4" spans="1:19" ht="15.75" x14ac:dyDescent="0.25">
      <c r="A4" s="41" t="s">
        <v>62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5" spans="1:19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1"/>
      <c r="R5" s="1"/>
      <c r="S5" s="1"/>
    </row>
    <row r="6" spans="1:19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5"/>
      <c r="Q6" s="1"/>
      <c r="R6" s="1"/>
      <c r="S6" s="1"/>
    </row>
    <row r="7" spans="1:19" ht="15.75" customHeight="1" x14ac:dyDescent="0.25">
      <c r="A7" s="36" t="s">
        <v>0</v>
      </c>
      <c r="B7" s="36" t="s">
        <v>57</v>
      </c>
      <c r="C7" s="37" t="s">
        <v>1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6" t="s">
        <v>66</v>
      </c>
      <c r="R7" s="36"/>
      <c r="S7" s="36"/>
    </row>
    <row r="8" spans="1:19" ht="48" customHeight="1" x14ac:dyDescent="0.25">
      <c r="A8" s="36"/>
      <c r="B8" s="36"/>
      <c r="C8" s="36" t="s">
        <v>2</v>
      </c>
      <c r="D8" s="36"/>
      <c r="E8" s="36" t="s">
        <v>3</v>
      </c>
      <c r="F8" s="36"/>
      <c r="G8" s="36"/>
      <c r="H8" s="36" t="s">
        <v>4</v>
      </c>
      <c r="I8" s="36"/>
      <c r="J8" s="36" t="s">
        <v>65</v>
      </c>
      <c r="K8" s="36"/>
      <c r="L8" s="36"/>
      <c r="M8" s="36" t="s">
        <v>56</v>
      </c>
      <c r="N8" s="36"/>
      <c r="O8" s="36"/>
      <c r="P8" s="36"/>
      <c r="Q8" s="36"/>
      <c r="R8" s="36"/>
      <c r="S8" s="36"/>
    </row>
    <row r="9" spans="1:19" x14ac:dyDescent="0.25">
      <c r="A9" s="36"/>
      <c r="B9" s="36"/>
      <c r="C9" s="38" t="s">
        <v>58</v>
      </c>
      <c r="D9" s="38" t="s">
        <v>59</v>
      </c>
      <c r="E9" s="38" t="s">
        <v>58</v>
      </c>
      <c r="F9" s="38" t="s">
        <v>59</v>
      </c>
      <c r="G9" s="39" t="s">
        <v>60</v>
      </c>
      <c r="H9" s="38" t="s">
        <v>58</v>
      </c>
      <c r="I9" s="38" t="s">
        <v>59</v>
      </c>
      <c r="J9" s="38" t="s">
        <v>58</v>
      </c>
      <c r="K9" s="38" t="s">
        <v>59</v>
      </c>
      <c r="L9" s="39" t="s">
        <v>60</v>
      </c>
      <c r="M9" s="38" t="s">
        <v>58</v>
      </c>
      <c r="N9" s="38" t="s">
        <v>59</v>
      </c>
      <c r="O9" s="39" t="s">
        <v>60</v>
      </c>
      <c r="P9" s="38" t="s">
        <v>5</v>
      </c>
      <c r="Q9" s="40" t="s">
        <v>58</v>
      </c>
      <c r="R9" s="40" t="s">
        <v>59</v>
      </c>
      <c r="S9" s="40" t="s">
        <v>5</v>
      </c>
    </row>
    <row r="10" spans="1:19" x14ac:dyDescent="0.25">
      <c r="A10" s="7">
        <v>1</v>
      </c>
      <c r="B10" s="8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7">
        <v>12</v>
      </c>
      <c r="M10" s="7">
        <v>13</v>
      </c>
      <c r="N10" s="7">
        <v>14</v>
      </c>
      <c r="O10" s="7">
        <v>15</v>
      </c>
      <c r="P10" s="7">
        <v>16</v>
      </c>
      <c r="Q10" s="9">
        <v>17</v>
      </c>
      <c r="R10" s="9">
        <v>18</v>
      </c>
      <c r="S10" s="9">
        <v>19</v>
      </c>
    </row>
    <row r="11" spans="1:19" x14ac:dyDescent="0.25">
      <c r="A11" s="17" t="s">
        <v>13</v>
      </c>
      <c r="B11" s="15" t="s">
        <v>6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5"/>
      <c r="O11" s="25"/>
      <c r="P11" s="25"/>
      <c r="Q11" s="25"/>
      <c r="R11" s="25"/>
      <c r="S11" s="25"/>
    </row>
    <row r="12" spans="1:19" x14ac:dyDescent="0.25">
      <c r="A12" s="18" t="s">
        <v>54</v>
      </c>
      <c r="B12" s="10" t="s">
        <v>55</v>
      </c>
      <c r="C12" s="27"/>
      <c r="D12" s="27"/>
      <c r="E12" s="27"/>
      <c r="F12" s="27"/>
      <c r="G12" s="27"/>
      <c r="H12" s="27"/>
      <c r="I12" s="27"/>
      <c r="J12" s="27">
        <v>15</v>
      </c>
      <c r="K12" s="27"/>
      <c r="L12" s="27"/>
      <c r="M12" s="27">
        <f>SUM(C12+E12+H12+J12)</f>
        <v>15</v>
      </c>
      <c r="N12" s="27"/>
      <c r="O12" s="27"/>
      <c r="P12" s="28">
        <f>SUM(M12+N12+O12)</f>
        <v>15</v>
      </c>
      <c r="Q12" s="29">
        <v>1</v>
      </c>
      <c r="R12" s="29">
        <v>1</v>
      </c>
      <c r="S12" s="30">
        <f>SUM(Q12+R12)</f>
        <v>2</v>
      </c>
    </row>
    <row r="13" spans="1:19" x14ac:dyDescent="0.25">
      <c r="A13" s="19" t="s">
        <v>14</v>
      </c>
      <c r="B13" s="10" t="s">
        <v>7</v>
      </c>
      <c r="C13" s="27">
        <v>75</v>
      </c>
      <c r="D13" s="27"/>
      <c r="E13" s="27">
        <v>234</v>
      </c>
      <c r="F13" s="27"/>
      <c r="G13" s="27"/>
      <c r="H13" s="27"/>
      <c r="I13" s="27"/>
      <c r="J13" s="27"/>
      <c r="K13" s="27"/>
      <c r="L13" s="27"/>
      <c r="M13" s="27">
        <f t="shared" ref="M13:M15" si="0">SUM(C13+E13+H13+J13)</f>
        <v>309</v>
      </c>
      <c r="N13" s="27"/>
      <c r="O13" s="27"/>
      <c r="P13" s="28">
        <f t="shared" ref="P13:P15" si="1">SUM(M13+N13+O13)</f>
        <v>309</v>
      </c>
      <c r="Q13" s="29">
        <v>4</v>
      </c>
      <c r="R13" s="29">
        <v>2</v>
      </c>
      <c r="S13" s="30">
        <f t="shared" ref="S13:S14" si="2">SUM(Q13+R13)</f>
        <v>6</v>
      </c>
    </row>
    <row r="14" spans="1:19" x14ac:dyDescent="0.25">
      <c r="A14" s="20" t="s">
        <v>15</v>
      </c>
      <c r="B14" s="11" t="s">
        <v>8</v>
      </c>
      <c r="C14" s="27"/>
      <c r="D14" s="27"/>
      <c r="E14" s="27">
        <v>161</v>
      </c>
      <c r="F14" s="27"/>
      <c r="G14" s="27"/>
      <c r="H14" s="27"/>
      <c r="I14" s="27"/>
      <c r="J14" s="27">
        <v>34</v>
      </c>
      <c r="K14" s="27"/>
      <c r="L14" s="27"/>
      <c r="M14" s="27">
        <f t="shared" si="0"/>
        <v>195</v>
      </c>
      <c r="N14" s="27"/>
      <c r="O14" s="27"/>
      <c r="P14" s="28">
        <f t="shared" si="1"/>
        <v>195</v>
      </c>
      <c r="Q14" s="29">
        <v>9</v>
      </c>
      <c r="R14" s="29"/>
      <c r="S14" s="30">
        <f t="shared" si="2"/>
        <v>9</v>
      </c>
    </row>
    <row r="15" spans="1:19" x14ac:dyDescent="0.25">
      <c r="A15" s="20" t="s">
        <v>15</v>
      </c>
      <c r="B15" s="11" t="s">
        <v>51</v>
      </c>
      <c r="C15" s="27"/>
      <c r="D15" s="27"/>
      <c r="E15" s="27">
        <v>58</v>
      </c>
      <c r="F15" s="27"/>
      <c r="G15" s="27"/>
      <c r="H15" s="27"/>
      <c r="I15" s="27"/>
      <c r="J15" s="27">
        <v>8</v>
      </c>
      <c r="K15" s="27"/>
      <c r="L15" s="27"/>
      <c r="M15" s="27">
        <f t="shared" si="0"/>
        <v>66</v>
      </c>
      <c r="N15" s="27"/>
      <c r="O15" s="27"/>
      <c r="P15" s="28">
        <f t="shared" si="1"/>
        <v>66</v>
      </c>
      <c r="Q15" s="29"/>
      <c r="R15" s="29"/>
      <c r="S15" s="30"/>
    </row>
    <row r="16" spans="1:19" x14ac:dyDescent="0.25">
      <c r="A16" s="21" t="s">
        <v>16</v>
      </c>
      <c r="B16" s="15" t="s">
        <v>9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6"/>
      <c r="N16" s="25"/>
      <c r="O16" s="25"/>
      <c r="P16" s="25"/>
      <c r="Q16" s="25"/>
      <c r="R16" s="25"/>
      <c r="S16" s="25"/>
    </row>
    <row r="17" spans="1:19" x14ac:dyDescent="0.25">
      <c r="A17" s="20" t="s">
        <v>17</v>
      </c>
      <c r="B17" s="10" t="s">
        <v>10</v>
      </c>
      <c r="C17" s="27"/>
      <c r="D17" s="27"/>
      <c r="E17" s="27">
        <v>136</v>
      </c>
      <c r="F17" s="27">
        <v>20</v>
      </c>
      <c r="G17" s="27"/>
      <c r="H17" s="27"/>
      <c r="I17" s="27"/>
      <c r="J17" s="27"/>
      <c r="K17" s="27"/>
      <c r="L17" s="27"/>
      <c r="M17" s="27">
        <f>SUM(C17+E17+H17+J17)</f>
        <v>136</v>
      </c>
      <c r="N17" s="27">
        <f>SUM(D17+F17+I17+K17)</f>
        <v>20</v>
      </c>
      <c r="O17" s="27"/>
      <c r="P17" s="28">
        <f>SUM(M17+N17+O17)</f>
        <v>156</v>
      </c>
      <c r="Q17" s="29">
        <v>5</v>
      </c>
      <c r="R17" s="29"/>
      <c r="S17" s="30">
        <f>SUM(Q17+R17)</f>
        <v>5</v>
      </c>
    </row>
    <row r="18" spans="1:19" x14ac:dyDescent="0.25">
      <c r="A18" s="20" t="s">
        <v>18</v>
      </c>
      <c r="B18" s="10" t="s">
        <v>11</v>
      </c>
      <c r="C18" s="27"/>
      <c r="D18" s="27"/>
      <c r="E18" s="27">
        <v>25</v>
      </c>
      <c r="F18" s="27"/>
      <c r="G18" s="27"/>
      <c r="H18" s="27"/>
      <c r="I18" s="27"/>
      <c r="J18" s="27"/>
      <c r="K18" s="27"/>
      <c r="L18" s="27"/>
      <c r="M18" s="27">
        <f t="shared" ref="M18:M19" si="3">SUM(C18+E18+H18+J18)</f>
        <v>25</v>
      </c>
      <c r="N18" s="27"/>
      <c r="O18" s="27"/>
      <c r="P18" s="28">
        <f t="shared" ref="P18:P19" si="4">SUM(M18+N18+O18)</f>
        <v>25</v>
      </c>
      <c r="Q18" s="29">
        <v>1</v>
      </c>
      <c r="R18" s="29">
        <v>1</v>
      </c>
      <c r="S18" s="30">
        <f t="shared" ref="S18" si="5">SUM(Q18+R18)</f>
        <v>2</v>
      </c>
    </row>
    <row r="19" spans="1:19" x14ac:dyDescent="0.25">
      <c r="A19" s="20" t="s">
        <v>19</v>
      </c>
      <c r="B19" s="13" t="s">
        <v>20</v>
      </c>
      <c r="C19" s="27"/>
      <c r="D19" s="27"/>
      <c r="E19" s="27">
        <v>15</v>
      </c>
      <c r="F19" s="27"/>
      <c r="G19" s="27"/>
      <c r="H19" s="27"/>
      <c r="I19" s="27"/>
      <c r="J19" s="27"/>
      <c r="K19" s="27"/>
      <c r="L19" s="27"/>
      <c r="M19" s="27">
        <f t="shared" si="3"/>
        <v>15</v>
      </c>
      <c r="N19" s="27"/>
      <c r="O19" s="27"/>
      <c r="P19" s="28">
        <f t="shared" si="4"/>
        <v>15</v>
      </c>
      <c r="Q19" s="29"/>
      <c r="R19" s="29"/>
      <c r="S19" s="30"/>
    </row>
    <row r="20" spans="1:19" ht="16.149999999999999" customHeight="1" x14ac:dyDescent="0.25">
      <c r="A20" s="22" t="s">
        <v>21</v>
      </c>
      <c r="B20" s="16" t="s">
        <v>22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2"/>
      <c r="N20" s="31"/>
      <c r="O20" s="31"/>
      <c r="P20" s="31"/>
      <c r="Q20" s="31"/>
      <c r="R20" s="31"/>
      <c r="S20" s="31"/>
    </row>
    <row r="21" spans="1:19" x14ac:dyDescent="0.25">
      <c r="A21" s="20" t="s">
        <v>23</v>
      </c>
      <c r="B21" s="10" t="s">
        <v>24</v>
      </c>
      <c r="C21" s="27"/>
      <c r="D21" s="27"/>
      <c r="E21" s="27">
        <v>50</v>
      </c>
      <c r="F21" s="27">
        <v>15</v>
      </c>
      <c r="G21" s="27"/>
      <c r="H21" s="27"/>
      <c r="I21" s="27"/>
      <c r="J21" s="27"/>
      <c r="K21" s="27"/>
      <c r="L21" s="27"/>
      <c r="M21" s="27">
        <f>SUM(C21+E21+H21+J21)</f>
        <v>50</v>
      </c>
      <c r="N21" s="27">
        <f>SUM(D21+F21+I21+K21)</f>
        <v>15</v>
      </c>
      <c r="O21" s="27"/>
      <c r="P21" s="28">
        <f>SUM(M21+N21+O21)</f>
        <v>65</v>
      </c>
      <c r="Q21" s="29">
        <v>1</v>
      </c>
      <c r="R21" s="29">
        <v>1</v>
      </c>
      <c r="S21" s="30">
        <f>SUM(Q21+R21)</f>
        <v>2</v>
      </c>
    </row>
    <row r="22" spans="1:19" ht="17.45" customHeight="1" x14ac:dyDescent="0.25">
      <c r="A22" s="23" t="s">
        <v>25</v>
      </c>
      <c r="B22" s="16" t="s">
        <v>26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2"/>
      <c r="N22" s="31"/>
      <c r="O22" s="31"/>
      <c r="P22" s="31"/>
      <c r="Q22" s="31"/>
      <c r="R22" s="31"/>
      <c r="S22" s="31"/>
    </row>
    <row r="23" spans="1:19" x14ac:dyDescent="0.25">
      <c r="A23" s="24" t="s">
        <v>27</v>
      </c>
      <c r="B23" s="11" t="s">
        <v>28</v>
      </c>
      <c r="C23" s="27"/>
      <c r="D23" s="27"/>
      <c r="E23" s="27">
        <v>15</v>
      </c>
      <c r="F23" s="27"/>
      <c r="G23" s="27"/>
      <c r="H23" s="27"/>
      <c r="I23" s="27"/>
      <c r="J23" s="27">
        <v>10</v>
      </c>
      <c r="K23" s="27"/>
      <c r="L23" s="27"/>
      <c r="M23" s="27">
        <f>SUM(C23+E23+H23+J23)</f>
        <v>25</v>
      </c>
      <c r="N23" s="27"/>
      <c r="O23" s="27"/>
      <c r="P23" s="28">
        <f>SUM(M23+N23+O23)</f>
        <v>25</v>
      </c>
      <c r="Q23" s="29">
        <v>1</v>
      </c>
      <c r="R23" s="29"/>
      <c r="S23" s="30">
        <f>SUM(Q23+R23)</f>
        <v>1</v>
      </c>
    </row>
    <row r="24" spans="1:19" x14ac:dyDescent="0.25">
      <c r="A24" s="24" t="s">
        <v>29</v>
      </c>
      <c r="B24" s="11" t="s">
        <v>30</v>
      </c>
      <c r="C24" s="27"/>
      <c r="D24" s="27"/>
      <c r="E24" s="27">
        <v>25</v>
      </c>
      <c r="F24" s="27"/>
      <c r="G24" s="27"/>
      <c r="H24" s="27"/>
      <c r="I24" s="27"/>
      <c r="J24" s="27"/>
      <c r="K24" s="27"/>
      <c r="L24" s="27"/>
      <c r="M24" s="27">
        <f t="shared" ref="M24:M28" si="6">SUM(C24+E24+H24+J24)</f>
        <v>25</v>
      </c>
      <c r="N24" s="27"/>
      <c r="O24" s="27"/>
      <c r="P24" s="28">
        <f t="shared" ref="P24:P28" si="7">SUM(M24+N24+O24)</f>
        <v>25</v>
      </c>
      <c r="Q24" s="29">
        <v>1</v>
      </c>
      <c r="R24" s="29"/>
      <c r="S24" s="30">
        <f t="shared" ref="S24:S28" si="8">SUM(Q24+R24)</f>
        <v>1</v>
      </c>
    </row>
    <row r="25" spans="1:19" x14ac:dyDescent="0.25">
      <c r="A25" s="24" t="s">
        <v>31</v>
      </c>
      <c r="B25" s="11" t="s">
        <v>32</v>
      </c>
      <c r="C25" s="27"/>
      <c r="D25" s="27"/>
      <c r="E25" s="27">
        <v>18</v>
      </c>
      <c r="F25" s="27"/>
      <c r="G25" s="27"/>
      <c r="H25" s="27"/>
      <c r="I25" s="27"/>
      <c r="J25" s="27"/>
      <c r="K25" s="27"/>
      <c r="L25" s="27"/>
      <c r="M25" s="27">
        <f t="shared" si="6"/>
        <v>18</v>
      </c>
      <c r="N25" s="27"/>
      <c r="O25" s="27"/>
      <c r="P25" s="28">
        <f t="shared" si="7"/>
        <v>18</v>
      </c>
      <c r="Q25" s="29">
        <v>2</v>
      </c>
      <c r="R25" s="29"/>
      <c r="S25" s="30">
        <f t="shared" si="8"/>
        <v>2</v>
      </c>
    </row>
    <row r="26" spans="1:19" x14ac:dyDescent="0.25">
      <c r="A26" s="24" t="s">
        <v>33</v>
      </c>
      <c r="B26" s="11" t="s">
        <v>34</v>
      </c>
      <c r="C26" s="27"/>
      <c r="D26" s="27"/>
      <c r="E26" s="27">
        <v>26</v>
      </c>
      <c r="F26" s="27"/>
      <c r="G26" s="27"/>
      <c r="H26" s="27"/>
      <c r="I26" s="27"/>
      <c r="J26" s="27"/>
      <c r="K26" s="27"/>
      <c r="L26" s="27"/>
      <c r="M26" s="27">
        <f t="shared" si="6"/>
        <v>26</v>
      </c>
      <c r="N26" s="27"/>
      <c r="O26" s="27"/>
      <c r="P26" s="28">
        <f t="shared" si="7"/>
        <v>26</v>
      </c>
      <c r="Q26" s="29"/>
      <c r="R26" s="29"/>
      <c r="S26" s="30"/>
    </row>
    <row r="27" spans="1:19" x14ac:dyDescent="0.25">
      <c r="A27" s="24" t="s">
        <v>35</v>
      </c>
      <c r="B27" s="11" t="s">
        <v>36</v>
      </c>
      <c r="C27" s="27"/>
      <c r="D27" s="27"/>
      <c r="E27" s="27">
        <v>10</v>
      </c>
      <c r="F27" s="27"/>
      <c r="G27" s="27"/>
      <c r="H27" s="27"/>
      <c r="I27" s="27"/>
      <c r="J27" s="27">
        <v>10</v>
      </c>
      <c r="K27" s="27"/>
      <c r="L27" s="27"/>
      <c r="M27" s="27">
        <f t="shared" si="6"/>
        <v>20</v>
      </c>
      <c r="N27" s="27"/>
      <c r="O27" s="27"/>
      <c r="P27" s="28">
        <f t="shared" si="7"/>
        <v>20</v>
      </c>
      <c r="Q27" s="29">
        <v>2</v>
      </c>
      <c r="R27" s="29">
        <v>2</v>
      </c>
      <c r="S27" s="30">
        <f t="shared" si="8"/>
        <v>4</v>
      </c>
    </row>
    <row r="28" spans="1:19" ht="15" customHeight="1" x14ac:dyDescent="0.25">
      <c r="A28" s="24" t="s">
        <v>37</v>
      </c>
      <c r="B28" s="11" t="s">
        <v>38</v>
      </c>
      <c r="C28" s="27">
        <v>20</v>
      </c>
      <c r="D28" s="27"/>
      <c r="E28" s="27">
        <v>62</v>
      </c>
      <c r="F28" s="27">
        <v>18</v>
      </c>
      <c r="G28" s="27"/>
      <c r="H28" s="27"/>
      <c r="I28" s="27"/>
      <c r="J28" s="27">
        <v>10</v>
      </c>
      <c r="K28" s="27"/>
      <c r="L28" s="27"/>
      <c r="M28" s="27">
        <f t="shared" si="6"/>
        <v>92</v>
      </c>
      <c r="N28" s="27">
        <f t="shared" ref="N28" si="9">SUM(D28+F28+I28+K28)</f>
        <v>18</v>
      </c>
      <c r="O28" s="27"/>
      <c r="P28" s="28">
        <f t="shared" si="7"/>
        <v>110</v>
      </c>
      <c r="Q28" s="29">
        <v>3</v>
      </c>
      <c r="R28" s="29">
        <v>1</v>
      </c>
      <c r="S28" s="30">
        <f t="shared" si="8"/>
        <v>4</v>
      </c>
    </row>
    <row r="29" spans="1:19" x14ac:dyDescent="0.25">
      <c r="A29" s="23" t="s">
        <v>39</v>
      </c>
      <c r="B29" s="16" t="s">
        <v>40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2"/>
      <c r="N29" s="31"/>
      <c r="O29" s="31"/>
      <c r="P29" s="31"/>
      <c r="Q29" s="31"/>
      <c r="R29" s="31"/>
      <c r="S29" s="31"/>
    </row>
    <row r="30" spans="1:19" ht="17.45" customHeight="1" x14ac:dyDescent="0.25">
      <c r="A30" s="24" t="s">
        <v>41</v>
      </c>
      <c r="B30" s="11" t="s">
        <v>42</v>
      </c>
      <c r="C30" s="27"/>
      <c r="D30" s="27"/>
      <c r="E30" s="27">
        <v>48</v>
      </c>
      <c r="F30" s="27"/>
      <c r="G30" s="27"/>
      <c r="H30" s="27"/>
      <c r="I30" s="27"/>
      <c r="J30" s="27"/>
      <c r="K30" s="27"/>
      <c r="L30" s="27"/>
      <c r="M30" s="27">
        <f>SUM(C30+E30+H30+J30)</f>
        <v>48</v>
      </c>
      <c r="N30" s="27"/>
      <c r="O30" s="27"/>
      <c r="P30" s="28">
        <f>SUM(M30+N30+O30)</f>
        <v>48</v>
      </c>
      <c r="Q30" s="29">
        <v>2</v>
      </c>
      <c r="R30" s="29"/>
      <c r="S30" s="30">
        <f>SUM(Q30+R30)</f>
        <v>2</v>
      </c>
    </row>
    <row r="31" spans="1:19" ht="17.45" customHeight="1" x14ac:dyDescent="0.25">
      <c r="A31" s="24" t="s">
        <v>41</v>
      </c>
      <c r="B31" s="11" t="s">
        <v>52</v>
      </c>
      <c r="C31" s="27"/>
      <c r="D31" s="27"/>
      <c r="E31" s="27">
        <v>12</v>
      </c>
      <c r="F31" s="27"/>
      <c r="G31" s="27"/>
      <c r="H31" s="27"/>
      <c r="I31" s="27"/>
      <c r="J31" s="27"/>
      <c r="K31" s="27"/>
      <c r="L31" s="27"/>
      <c r="M31" s="27">
        <f t="shared" ref="M31:M33" si="10">SUM(C31+E31+H31+J31)</f>
        <v>12</v>
      </c>
      <c r="N31" s="27"/>
      <c r="O31" s="27"/>
      <c r="P31" s="28">
        <f t="shared" ref="P31:P34" si="11">SUM(M31+N31+O31)</f>
        <v>12</v>
      </c>
      <c r="Q31" s="29"/>
      <c r="R31" s="29"/>
      <c r="S31" s="30"/>
    </row>
    <row r="32" spans="1:19" ht="17.45" customHeight="1" x14ac:dyDescent="0.25">
      <c r="A32" s="24" t="s">
        <v>43</v>
      </c>
      <c r="B32" s="11" t="s">
        <v>44</v>
      </c>
      <c r="C32" s="27"/>
      <c r="D32" s="27"/>
      <c r="E32" s="27"/>
      <c r="F32" s="27"/>
      <c r="G32" s="27"/>
      <c r="H32" s="27">
        <v>25</v>
      </c>
      <c r="I32" s="27"/>
      <c r="J32" s="27"/>
      <c r="K32" s="27"/>
      <c r="L32" s="27"/>
      <c r="M32" s="27">
        <f t="shared" si="10"/>
        <v>25</v>
      </c>
      <c r="N32" s="27"/>
      <c r="O32" s="27"/>
      <c r="P32" s="28">
        <f t="shared" si="11"/>
        <v>25</v>
      </c>
      <c r="Q32" s="29">
        <v>1</v>
      </c>
      <c r="R32" s="29"/>
      <c r="S32" s="30">
        <f t="shared" ref="S32:S33" si="12">SUM(Q32+R32)</f>
        <v>1</v>
      </c>
    </row>
    <row r="33" spans="1:19" x14ac:dyDescent="0.25">
      <c r="A33" s="24" t="s">
        <v>45</v>
      </c>
      <c r="B33" s="11" t="s">
        <v>46</v>
      </c>
      <c r="C33" s="27"/>
      <c r="D33" s="27"/>
      <c r="E33" s="27">
        <v>15</v>
      </c>
      <c r="F33" s="27">
        <v>20</v>
      </c>
      <c r="G33" s="27"/>
      <c r="H33" s="27"/>
      <c r="I33" s="27"/>
      <c r="J33" s="27">
        <v>10</v>
      </c>
      <c r="K33" s="27"/>
      <c r="L33" s="27"/>
      <c r="M33" s="27">
        <f t="shared" si="10"/>
        <v>25</v>
      </c>
      <c r="N33" s="27">
        <f t="shared" ref="N33:N34" si="13">SUM(D33+F33+I33+K33)</f>
        <v>20</v>
      </c>
      <c r="O33" s="27"/>
      <c r="P33" s="28">
        <f t="shared" si="11"/>
        <v>45</v>
      </c>
      <c r="Q33" s="29">
        <v>1</v>
      </c>
      <c r="R33" s="29"/>
      <c r="S33" s="30">
        <f t="shared" si="12"/>
        <v>1</v>
      </c>
    </row>
    <row r="34" spans="1:19" x14ac:dyDescent="0.25">
      <c r="A34" s="24" t="s">
        <v>45</v>
      </c>
      <c r="B34" s="11" t="s">
        <v>53</v>
      </c>
      <c r="C34" s="27"/>
      <c r="D34" s="27"/>
      <c r="E34" s="27"/>
      <c r="F34" s="27">
        <v>11</v>
      </c>
      <c r="G34" s="27"/>
      <c r="H34" s="27"/>
      <c r="I34" s="27"/>
      <c r="J34" s="27"/>
      <c r="K34" s="27"/>
      <c r="L34" s="27"/>
      <c r="M34" s="27"/>
      <c r="N34" s="27">
        <f t="shared" si="13"/>
        <v>11</v>
      </c>
      <c r="O34" s="27"/>
      <c r="P34" s="28">
        <f t="shared" si="11"/>
        <v>11</v>
      </c>
      <c r="Q34" s="29"/>
      <c r="R34" s="29"/>
      <c r="S34" s="30"/>
    </row>
    <row r="35" spans="1:19" ht="16.899999999999999" customHeight="1" x14ac:dyDescent="0.25">
      <c r="A35" s="23" t="s">
        <v>47</v>
      </c>
      <c r="B35" s="16" t="s">
        <v>48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2"/>
      <c r="N35" s="31"/>
      <c r="O35" s="31"/>
      <c r="P35" s="31"/>
      <c r="Q35" s="31"/>
      <c r="R35" s="31"/>
      <c r="S35" s="31"/>
    </row>
    <row r="36" spans="1:19" x14ac:dyDescent="0.25">
      <c r="A36" s="20" t="s">
        <v>49</v>
      </c>
      <c r="B36" s="10" t="s">
        <v>50</v>
      </c>
      <c r="C36" s="27"/>
      <c r="D36" s="27"/>
      <c r="E36" s="27">
        <v>24</v>
      </c>
      <c r="F36" s="27"/>
      <c r="G36" s="27"/>
      <c r="H36" s="27"/>
      <c r="I36" s="27"/>
      <c r="J36" s="27"/>
      <c r="K36" s="27"/>
      <c r="L36" s="27"/>
      <c r="M36" s="27">
        <f>SUM(C36+E36+H36+J36)</f>
        <v>24</v>
      </c>
      <c r="N36" s="27"/>
      <c r="O36" s="27"/>
      <c r="P36" s="28">
        <f>SUM(M36+N36+O36)</f>
        <v>24</v>
      </c>
      <c r="Q36" s="29"/>
      <c r="R36" s="29"/>
      <c r="S36" s="30"/>
    </row>
    <row r="37" spans="1:19" x14ac:dyDescent="0.25">
      <c r="A37" s="12"/>
      <c r="B37" s="14" t="s">
        <v>12</v>
      </c>
      <c r="C37" s="28">
        <f>SUM(C12:C36)</f>
        <v>95</v>
      </c>
      <c r="D37" s="28"/>
      <c r="E37" s="28">
        <f>SUM(E12:E36)</f>
        <v>934</v>
      </c>
      <c r="F37" s="28">
        <f>SUM(F12:F36)</f>
        <v>84</v>
      </c>
      <c r="G37" s="28"/>
      <c r="H37" s="28">
        <f>SUM(H12:H36)</f>
        <v>25</v>
      </c>
      <c r="I37" s="28"/>
      <c r="J37" s="28">
        <f>SUM(J12:J36)</f>
        <v>97</v>
      </c>
      <c r="K37" s="28"/>
      <c r="L37" s="28"/>
      <c r="M37" s="28">
        <f>SUM(M12:M36)</f>
        <v>1151</v>
      </c>
      <c r="N37" s="28">
        <f>SUM(N12:N36)</f>
        <v>84</v>
      </c>
      <c r="O37" s="28"/>
      <c r="P37" s="28">
        <f>SUM(P12:P36)</f>
        <v>1235</v>
      </c>
      <c r="Q37" s="28">
        <f>SUM(Q12:Q36)</f>
        <v>34</v>
      </c>
      <c r="R37" s="28">
        <f>SUM(R12:R36)</f>
        <v>8</v>
      </c>
      <c r="S37" s="28">
        <f>SUM(S12:S36)</f>
        <v>42</v>
      </c>
    </row>
    <row r="38" spans="1:19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x14ac:dyDescent="0.25">
      <c r="A39" s="34" t="s">
        <v>63</v>
      </c>
      <c r="B39" s="34"/>
      <c r="C39" s="34"/>
      <c r="D39" s="34"/>
      <c r="E39" s="34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x14ac:dyDescent="0.25">
      <c r="A40" s="33" t="s">
        <v>64</v>
      </c>
      <c r="B40" s="33"/>
      <c r="C40" s="33"/>
      <c r="D40" s="33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</sheetData>
  <mergeCells count="13">
    <mergeCell ref="A40:D40"/>
    <mergeCell ref="C7:P7"/>
    <mergeCell ref="A39:E39"/>
    <mergeCell ref="Q1:S1"/>
    <mergeCell ref="A4:S4"/>
    <mergeCell ref="Q7:S8"/>
    <mergeCell ref="E8:G8"/>
    <mergeCell ref="H8:I8"/>
    <mergeCell ref="J8:L8"/>
    <mergeCell ref="A7:A9"/>
    <mergeCell ref="B7:B9"/>
    <mergeCell ref="C8:D8"/>
    <mergeCell ref="M8:P8"/>
  </mergeCells>
  <pageMargins left="0.23622047244094491" right="0.23622047244094491" top="0.35433070866141736" bottom="0.35433070866141736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studenti - plateno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2026-04-02T07:10:39Z</cp:lastPrinted>
  <dcterms:created xsi:type="dcterms:W3CDTF">2020-01-13T14:15:36Z</dcterms:created>
  <dcterms:modified xsi:type="dcterms:W3CDTF">2026-04-17T10:58:13Z</dcterms:modified>
</cp:coreProperties>
</file>